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13_ncr:1_{504D8A15-4777-4A32-8769-F16A9C840945}" xr6:coauthVersionLast="47" xr6:coauthVersionMax="47" xr10:uidLastSave="{00000000-0000-0000-0000-000000000000}"/>
  <bookViews>
    <workbookView xWindow="28680" yWindow="-120" windowWidth="25440" windowHeight="1539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5" i="1" l="1"/>
  <c r="H48" i="1" s="1"/>
  <c r="H34" i="1"/>
</calcChain>
</file>

<file path=xl/sharedStrings.xml><?xml version="1.0" encoding="utf-8"?>
<sst xmlns="http://schemas.openxmlformats.org/spreadsheetml/2006/main" count="223" uniqueCount="138">
  <si>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</si>
  <si>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</si>
  <si>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</si>
  <si>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</si>
  <si>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</si>
  <si>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</si>
  <si>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</si>
  <si>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</si>
  <si>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</si>
  <si>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</si>
  <si>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</si>
  <si>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</si>
  <si>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</si>
  <si>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</si>
  <si>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</si>
  <si>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</si>
  <si>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</si>
  <si>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KDC37 Cobra-Head &amp; Pole # 23 (26' Aluminum Pendant)</t>
  </si>
  <si>
    <t>KDC36 Colonial Post Top &amp; Pole # 15 or # 16 (16' fiberglass)</t>
  </si>
  <si>
    <t>MON110</t>
  </si>
  <si>
    <t>SCOPE OF WORK:</t>
  </si>
  <si>
    <t>KDPOLE16 16' Black Fiberglass</t>
  </si>
  <si>
    <t>Fenton Street</t>
  </si>
  <si>
    <t>KDLUM02 Cobra-head</t>
  </si>
  <si>
    <t>KDLUM05 Bethesda Globe</t>
  </si>
  <si>
    <t>Springarden Street</t>
  </si>
  <si>
    <t>03025</t>
  </si>
  <si>
    <t>Pic sent on 3/14</t>
  </si>
  <si>
    <t>Winding Stone Circle</t>
  </si>
  <si>
    <t>15005</t>
  </si>
  <si>
    <t>Prince Philip Drive</t>
  </si>
  <si>
    <t>4/1/2023 thru 4/15/2023</t>
  </si>
  <si>
    <t>230331-105</t>
  </si>
  <si>
    <t>Pic sent on 4/3</t>
  </si>
  <si>
    <t>230403-111</t>
  </si>
  <si>
    <t>17019</t>
  </si>
  <si>
    <t>230330-102</t>
  </si>
  <si>
    <t>East Village Avenue</t>
  </si>
  <si>
    <t>07068</t>
  </si>
  <si>
    <t>Pic sent on 4/4</t>
  </si>
  <si>
    <t>230403-112</t>
  </si>
  <si>
    <t>Great Seneca Highway</t>
  </si>
  <si>
    <t>14062</t>
  </si>
  <si>
    <t>230330-115</t>
  </si>
  <si>
    <t>Bordly Drive</t>
  </si>
  <si>
    <t>02027</t>
  </si>
  <si>
    <t>(LABOR ONLY)KDC48 Washington Globe &amp; Pole # 27 (13' 2' Cast Pole Silver Spring)(Straightened)</t>
  </si>
  <si>
    <t>Pic sent on 4/18</t>
  </si>
  <si>
    <t>230330-104</t>
  </si>
  <si>
    <t>Iron Gate Road</t>
  </si>
  <si>
    <t>10011</t>
  </si>
  <si>
    <t>KDLUM01 Colonial Post-Top</t>
  </si>
  <si>
    <t>230401-102</t>
  </si>
  <si>
    <t>Forest Glen Road</t>
  </si>
  <si>
    <t>70508</t>
  </si>
  <si>
    <t>230331-104</t>
  </si>
  <si>
    <t>09016</t>
  </si>
  <si>
    <t>(LABOR ONLY)KDLUM14 Washington Globe</t>
  </si>
  <si>
    <t>230403-109</t>
  </si>
  <si>
    <t>Riggs Hill Way</t>
  </si>
  <si>
    <t>20008</t>
  </si>
  <si>
    <t>KDLUM14 Washington Globe</t>
  </si>
  <si>
    <t>Pic sent on 4/19</t>
  </si>
  <si>
    <t>230407-103</t>
  </si>
  <si>
    <t>Dellabrooke Farm Lane</t>
  </si>
  <si>
    <t>00015</t>
  </si>
  <si>
    <t>Pic sent on 4/13</t>
  </si>
  <si>
    <t>230406-101</t>
  </si>
  <si>
    <t>Alfalfa Terrace</t>
  </si>
  <si>
    <t>04004</t>
  </si>
  <si>
    <t>230410-101</t>
  </si>
  <si>
    <t>Owens Road</t>
  </si>
  <si>
    <t>02012</t>
  </si>
  <si>
    <t>(LABOR ONLY)KDC36 Colonial Post Top &amp; Pole # 15 or # 16 (16' fiberglass) (Straightened)</t>
  </si>
  <si>
    <t>230410-108</t>
  </si>
  <si>
    <t>230410-109</t>
  </si>
  <si>
    <t>Cold Spring Road</t>
  </si>
  <si>
    <t>08066</t>
  </si>
  <si>
    <t>Pic sent on 3/12</t>
  </si>
  <si>
    <t>230225-102</t>
  </si>
  <si>
    <t>Apple Ridge Road</t>
  </si>
  <si>
    <t>10005</t>
  </si>
  <si>
    <t>Pic sent on 4/11</t>
  </si>
  <si>
    <t>Service and Relamping</t>
  </si>
  <si>
    <t>Various</t>
  </si>
  <si>
    <t>S&amp;R01 Non-Traffic Signal Mounted(15.02)(2151)</t>
  </si>
  <si>
    <t>S&amp;R02 Traffic Signal Mounted(20.39)(24)</t>
  </si>
  <si>
    <t>UPGRADE01 Pole Number Tag</t>
  </si>
  <si>
    <t>230327-107</t>
  </si>
  <si>
    <t>Westbourne Terrace</t>
  </si>
  <si>
    <t>16004</t>
  </si>
  <si>
    <t>4/10/2023</t>
  </si>
  <si>
    <t>Pic Sent</t>
  </si>
  <si>
    <t>LED</t>
  </si>
  <si>
    <t>REDSIDENTS INFO</t>
  </si>
  <si>
    <t>NOTES</t>
  </si>
  <si>
    <t xml:space="preserve">CBD  </t>
  </si>
  <si>
    <t>CONTROL ID</t>
  </si>
  <si>
    <t>REPORTED AS</t>
  </si>
  <si>
    <t>NO</t>
  </si>
  <si>
    <t>Knockdown</t>
  </si>
  <si>
    <t>N/A</t>
  </si>
  <si>
    <t>Replaced_Pole_Only was done on 4/3/2023</t>
  </si>
  <si>
    <t>Leaning Pole</t>
  </si>
  <si>
    <t>Replaced_Fixture_&amp;_Pole 04/03/2023</t>
  </si>
  <si>
    <t>Replaced_Fixture_&amp;_Pole 04/04/2023</t>
  </si>
  <si>
    <t>kgotte@lightingmaintenance.com</t>
  </si>
  <si>
    <t>Replaced_Fixture_&amp;_Pole	04/04/2023</t>
  </si>
  <si>
    <t>Cycling (on &amp; off)</t>
  </si>
  <si>
    <t>JOHN KINZER	410-207-5634</t>
  </si>
  <si>
    <t>Light_Working_on_Arrival, Straightened_Pole,Also put up a new pole tag 4/5/2023</t>
  </si>
  <si>
    <t>Globe Broken</t>
  </si>
  <si>
    <t>Outage</t>
  </si>
  <si>
    <t>Melissa Bebout	2403540863	melissa.bebout@gmail.com</t>
  </si>
  <si>
    <t>Silver Spring</t>
  </si>
  <si>
    <t>Globe Leaning</t>
  </si>
  <si>
    <t>mike.moore@montgomerycountymd.gov</t>
  </si>
  <si>
    <t>Replaced_Fixture</t>
  </si>
  <si>
    <t>A.Migliorisi 8772797373  amigliorisi@lightingmaintenance.com</t>
  </si>
  <si>
    <t>Replaced_Fixture, Installed a pole tag 04/10/2023</t>
  </si>
  <si>
    <t>Leaning pole</t>
  </si>
  <si>
    <t>Replaced_Pole_Only	04/10/2023</t>
  </si>
  <si>
    <t>Straightened_Pole 04/11/2023</t>
  </si>
  <si>
    <t>Straightened_Pole  04/11/2023</t>
  </si>
  <si>
    <t>Replaced_Fixture_&amp;_Pole	04/11/2023</t>
  </si>
  <si>
    <t>Aaron Udler	3017686668	audler@hotmail.com</t>
  </si>
  <si>
    <t>Courtney Haynes 301-948-0110	chaynes@mvf.org</t>
  </si>
  <si>
    <t>Pole was made safe 4/7/23</t>
  </si>
  <si>
    <t>Light_Working_on_Arrival, Straightened_Pole	04/05/2023</t>
  </si>
  <si>
    <t>L. Beavers	(301) 963-8862	beavers@yahoo.com</t>
  </si>
  <si>
    <t>Replaced_Fixture	04/05/2023</t>
  </si>
  <si>
    <t>Kristi Layne	(301) 646-1875	kroselayne@gmail.com</t>
  </si>
  <si>
    <t>Replaced_Fixture	04/10/2023</t>
  </si>
  <si>
    <r>
      <t xml:space="preserve">Replaced_Fixture, </t>
    </r>
    <r>
      <rPr>
        <sz val="11"/>
        <color rgb="FFFF0000"/>
        <rFont val="Calibri"/>
        <family val="2"/>
        <scheme val="minor"/>
      </rPr>
      <t>Repaired_Wiring 04/05/2023</t>
    </r>
  </si>
  <si>
    <t>Repaired_Globe was done on 4/5/2023 (Straightened globe?)</t>
  </si>
  <si>
    <t>Replaced_Pole_Only	04/10/2023 Pole tag installed?</t>
  </si>
  <si>
    <t>Outage, no power to pole</t>
  </si>
  <si>
    <t>Replaced_Fixture 04/05/2023, was HPS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</si>
</sst>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00000"/>
      <name val="Arial"/>
      <family val="2"/>
    </font>
    <font>
      <u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u/>
      <sz val="11"/>
      <name val="Calibri"/>
      <family val="2"/>
      <scheme val="minor"/>
    </font>
    <font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0" applyNumberFormat="0" applyAlignment="0" applyProtection="0"/>
    <xf numFmtId="0" fontId="19" fillId="7" borderId="11" applyNumberFormat="0" applyAlignment="0" applyProtection="0"/>
    <xf numFmtId="0" fontId="20" fillId="7" borderId="10" applyNumberFormat="0" applyAlignment="0" applyProtection="0"/>
    <xf numFmtId="0" fontId="21" fillId="0" borderId="12" applyNumberFormat="0" applyFill="0" applyAlignment="0" applyProtection="0"/>
    <xf numFmtId="0" fontId="22" fillId="8" borderId="13" applyNumberFormat="0" applyAlignment="0" applyProtection="0"/>
    <xf numFmtId="0" fontId="23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0" fillId="0" borderId="0" applyNumberFormat="0" applyFill="0" applyBorder="0" applyAlignment="0" applyProtection="0"/>
  </cellStyleXfs>
  <cellXfs count="128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14" fontId="6" fillId="0" borderId="0" xfId="2" applyNumberFormat="1" applyFont="1" applyAlignment="1">
      <alignment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0" fontId="10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4" fontId="5" fillId="2" borderId="3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0" fontId="2" fillId="0" borderId="0" xfId="2" applyFont="1" applyAlignment="1">
      <alignment horizontal="right" wrapText="1"/>
    </xf>
    <xf numFmtId="44" fontId="1" fillId="0" borderId="0" xfId="2" applyNumberFormat="1"/>
    <xf numFmtId="44" fontId="5" fillId="0" borderId="16" xfId="3" applyFont="1" applyBorder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0" fillId="0" borderId="1" xfId="0" applyBorder="1" applyAlignment="1">
      <alignment horizontal="center"/>
    </xf>
    <xf numFmtId="44" fontId="0" fillId="0" borderId="1" xfId="1" applyFont="1" applyBorder="1"/>
    <xf numFmtId="0" fontId="1" fillId="0" borderId="1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6" fillId="2" borderId="3" xfId="2" applyFont="1" applyFill="1" applyBorder="1"/>
    <xf numFmtId="0" fontId="6" fillId="2" borderId="1" xfId="2" applyFont="1" applyFill="1" applyBorder="1"/>
    <xf numFmtId="0" fontId="10" fillId="0" borderId="1" xfId="2" applyFont="1" applyBorder="1" applyAlignment="1">
      <alignment vertical="center" wrapText="1"/>
    </xf>
    <xf numFmtId="0" fontId="1" fillId="0" borderId="0" xfId="2" applyAlignment="1">
      <alignment wrapText="1"/>
    </xf>
    <xf numFmtId="0" fontId="5" fillId="0" borderId="0" xfId="2" applyFont="1" applyAlignment="1">
      <alignment horizontal="right" wrapText="1"/>
    </xf>
    <xf numFmtId="0" fontId="26" fillId="0" borderId="0" xfId="2" applyFont="1"/>
    <xf numFmtId="0" fontId="0" fillId="0" borderId="1" xfId="0" applyBorder="1"/>
    <xf numFmtId="0" fontId="1" fillId="0" borderId="2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" fillId="0" borderId="2" xfId="2" applyBorder="1" applyAlignment="1">
      <alignment horizontal="left" vertical="center" wrapText="1"/>
    </xf>
    <xf numFmtId="0" fontId="1" fillId="0" borderId="2" xfId="2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4" fontId="0" fillId="0" borderId="2" xfId="1" applyFont="1" applyBorder="1" applyAlignment="1">
      <alignment horizontal="center" vertical="center" wrapText="1"/>
    </xf>
    <xf numFmtId="44" fontId="2" fillId="0" borderId="3" xfId="1" applyFont="1" applyFill="1" applyBorder="1"/>
    <xf numFmtId="49" fontId="10" fillId="0" borderId="1" xfId="0" applyNumberFormat="1" applyFont="1" applyBorder="1" applyAlignment="1">
      <alignment horizontal="left"/>
    </xf>
    <xf numFmtId="14" fontId="10" fillId="0" borderId="1" xfId="2" applyNumberFormat="1" applyFont="1" applyBorder="1" applyAlignment="1">
      <alignment horizontal="center" vertical="center" wrapText="1"/>
    </xf>
    <xf numFmtId="44" fontId="0" fillId="0" borderId="1" xfId="1" applyFont="1" applyFill="1" applyBorder="1"/>
    <xf numFmtId="44" fontId="1" fillId="0" borderId="3" xfId="2" applyNumberFormat="1" applyBorder="1"/>
    <xf numFmtId="44" fontId="27" fillId="34" borderId="1" xfId="3" applyFont="1" applyFill="1" applyBorder="1" applyAlignment="1">
      <alignment horizontal="center" vertical="center" wrapText="1"/>
    </xf>
    <xf numFmtId="0" fontId="28" fillId="34" borderId="1" xfId="2" applyFont="1" applyFill="1" applyBorder="1" applyAlignment="1">
      <alignment horizontal="center" vertical="center" wrapText="1"/>
    </xf>
    <xf numFmtId="44" fontId="28" fillId="34" borderId="1" xfId="3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0" fontId="1" fillId="0" borderId="0" xfId="2" applyAlignment="1">
      <alignment horizontal="left"/>
    </xf>
    <xf numFmtId="0" fontId="28" fillId="34" borderId="1" xfId="2" applyFont="1" applyFill="1" applyBorder="1" applyAlignment="1">
      <alignment horizontal="left" vertical="center" wrapText="1"/>
    </xf>
    <xf numFmtId="0" fontId="1" fillId="0" borderId="0" xfId="2" applyFont="1" applyFill="1" applyAlignment="1">
      <alignment horizontal="center"/>
    </xf>
    <xf numFmtId="0" fontId="1" fillId="0" borderId="0" xfId="2" applyFont="1" applyFill="1" applyAlignment="1">
      <alignment horizontal="left"/>
    </xf>
    <xf numFmtId="0" fontId="1" fillId="0" borderId="0" xfId="2" applyFont="1" applyFill="1"/>
    <xf numFmtId="0" fontId="1" fillId="0" borderId="0" xfId="2" applyFont="1" applyAlignment="1">
      <alignment horizontal="center"/>
    </xf>
    <xf numFmtId="0" fontId="1" fillId="0" borderId="0" xfId="2" applyFont="1" applyAlignment="1">
      <alignment horizontal="left"/>
    </xf>
    <xf numFmtId="0" fontId="1" fillId="0" borderId="0" xfId="2" applyFont="1"/>
    <xf numFmtId="14" fontId="1" fillId="37" borderId="2" xfId="2" applyNumberFormat="1" applyFill="1" applyBorder="1" applyAlignment="1">
      <alignment horizontal="center" vertical="center" wrapText="1"/>
    </xf>
    <xf numFmtId="0" fontId="10" fillId="37" borderId="1" xfId="2" applyFont="1" applyFill="1" applyBorder="1" applyAlignment="1">
      <alignment horizontal="center" vertical="center" wrapText="1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1" fillId="0" borderId="2" xfId="2" applyFill="1" applyBorder="1" applyAlignment="1">
      <alignment horizontal="center" vertical="center"/>
    </xf>
    <xf numFmtId="14" fontId="1" fillId="0" borderId="2" xfId="2" applyNumberFormat="1" applyFill="1" applyBorder="1" applyAlignment="1">
      <alignment horizontal="center" vertical="center" wrapText="1"/>
    </xf>
    <xf numFmtId="0" fontId="1" fillId="0" borderId="2" xfId="2" applyFill="1" applyBorder="1" applyAlignment="1">
      <alignment vertical="center" wrapText="1"/>
    </xf>
    <xf numFmtId="49" fontId="1" fillId="0" borderId="2" xfId="2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44" fontId="0" fillId="0" borderId="1" xfId="1" applyFont="1" applyFill="1" applyBorder="1" applyAlignment="1">
      <alignment horizontal="center" vertical="center"/>
    </xf>
    <xf numFmtId="0" fontId="1" fillId="0" borderId="0" xfId="2" applyFill="1"/>
    <xf numFmtId="0" fontId="1" fillId="0" borderId="2" xfId="2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44" fontId="0" fillId="0" borderId="2" xfId="1" applyFont="1" applyFill="1" applyBorder="1" applyAlignment="1">
      <alignment horizontal="center" vertical="center" wrapText="1"/>
    </xf>
    <xf numFmtId="0" fontId="30" fillId="0" borderId="1" xfId="46" applyFont="1" applyFill="1" applyBorder="1" applyAlignment="1">
      <alignment horizontal="center" vertical="center" wrapText="1"/>
    </xf>
    <xf numFmtId="0" fontId="30" fillId="0" borderId="1" xfId="46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2" fillId="0" borderId="1" xfId="46" applyFont="1" applyBorder="1" applyAlignment="1">
      <alignment horizontal="center" vertical="center" wrapText="1"/>
    </xf>
    <xf numFmtId="0" fontId="26" fillId="35" borderId="1" xfId="2" applyFont="1" applyFill="1" applyBorder="1" applyAlignment="1">
      <alignment horizontal="center" vertical="center"/>
    </xf>
    <xf numFmtId="0" fontId="1" fillId="35" borderId="1" xfId="2" applyFill="1" applyBorder="1" applyAlignment="1">
      <alignment horizontal="center" vertical="center"/>
    </xf>
    <xf numFmtId="0" fontId="26" fillId="0" borderId="1" xfId="2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/>
    </xf>
    <xf numFmtId="0" fontId="0" fillId="0" borderId="1" xfId="2" applyFont="1" applyBorder="1" applyAlignment="1">
      <alignment horizontal="center" vertical="center"/>
    </xf>
    <xf numFmtId="0" fontId="34" fillId="0" borderId="1" xfId="46" applyFont="1" applyFill="1" applyBorder="1" applyAlignment="1">
      <alignment horizontal="center" vertical="center"/>
    </xf>
    <xf numFmtId="0" fontId="30" fillId="0" borderId="1" xfId="46" applyFont="1" applyBorder="1" applyAlignment="1">
      <alignment horizontal="center" vertical="center"/>
    </xf>
    <xf numFmtId="0" fontId="26" fillId="0" borderId="1" xfId="2" applyFont="1" applyFill="1" applyBorder="1" applyAlignment="1">
      <alignment horizontal="center" vertical="center"/>
    </xf>
    <xf numFmtId="0" fontId="0" fillId="0" borderId="1" xfId="2" applyFont="1" applyFill="1" applyBorder="1" applyAlignment="1">
      <alignment horizontal="center" vertical="center"/>
    </xf>
    <xf numFmtId="0" fontId="30" fillId="0" borderId="1" xfId="46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/>
    </xf>
    <xf numFmtId="0" fontId="36" fillId="0" borderId="1" xfId="0" applyFont="1" applyBorder="1" applyAlignment="1">
      <alignment horizontal="center" vertical="center"/>
    </xf>
    <xf numFmtId="0" fontId="36" fillId="36" borderId="1" xfId="0" applyFont="1" applyFill="1" applyBorder="1" applyAlignment="1">
      <alignment horizontal="center" vertical="center" wrapText="1"/>
    </xf>
    <xf numFmtId="14" fontId="36" fillId="36" borderId="1" xfId="0" applyNumberFormat="1" applyFont="1" applyFill="1" applyBorder="1" applyAlignment="1">
      <alignment horizontal="center" vertical="center" wrapText="1"/>
    </xf>
    <xf numFmtId="0" fontId="33" fillId="0" borderId="1" xfId="2" applyFont="1" applyFill="1" applyBorder="1" applyAlignment="1">
      <alignment horizontal="center" vertical="center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73025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59075&amp;PType=L" TargetMode="External"/><Relationship Id="rId13" Type="http://schemas.openxmlformats.org/officeDocument/2006/relationships/hyperlink" Target="https://ex02.montgomerycountymd.gov/ojn6/ijn7/StreetLightAdmin/PoleDetails.aspx?CID=20998&amp;PType=L" TargetMode="External"/><Relationship Id="rId3" Type="http://schemas.openxmlformats.org/officeDocument/2006/relationships/hyperlink" Target="https://ex02.montgomerycountymd.gov/ojn6/ijn7/StreetLightAdmin/PoleDetails.aspx?CID=13405&amp;PType=L" TargetMode="External"/><Relationship Id="rId7" Type="http://schemas.openxmlformats.org/officeDocument/2006/relationships/hyperlink" Target="https://ex02.montgomerycountymd.gov/ojn6/ijn7/StreetLightAdmin/PoleDetails.aspx?CID=4721&amp;PType=L" TargetMode="External"/><Relationship Id="rId12" Type="http://schemas.openxmlformats.org/officeDocument/2006/relationships/hyperlink" Target="https://ex02.montgomerycountymd.gov/ojn6/ijn7/StreetLightAdmin/PoleDetails.aspx?CID=14484&amp;PType=L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ex02.montgomerycountymd.gov/ojn6/ijn7/StreetLightAdmin/PoleDetails.aspx?CID=15244&amp;PType=L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ex02.montgomerycountymd.gov/ojn6/ijn7/StreetLightAdmin/PoleDetails.aspx?CID=46654&amp;PType=L" TargetMode="External"/><Relationship Id="rId6" Type="http://schemas.openxmlformats.org/officeDocument/2006/relationships/hyperlink" Target="https://ex02.montgomerycountymd.gov/ojn6/ijn7/StreetLightAdmin/PoleDetails.aspx?CID=46197&amp;PType=L" TargetMode="External"/><Relationship Id="rId11" Type="http://schemas.openxmlformats.org/officeDocument/2006/relationships/hyperlink" Target="https://ex02.montgomerycountymd.gov/ojn6/ijn7/StreetLightAdmin/PoleDetails.aspx?CID=46263&amp;PType=L" TargetMode="External"/><Relationship Id="rId5" Type="http://schemas.openxmlformats.org/officeDocument/2006/relationships/hyperlink" Target="https://ex02.montgomerycountymd.gov/ojn6/ijn7/StreetLightAdmin/PoleDetails.aspx?CID=16381&amp;PType=L" TargetMode="External"/><Relationship Id="rId15" Type="http://schemas.openxmlformats.org/officeDocument/2006/relationships/hyperlink" Target="https://ex02.montgomerycountymd.gov/ojn6/ijn7/StreetLightAdmin/PoleDetails.aspx?CID=18247&amp;PType=L" TargetMode="External"/><Relationship Id="rId10" Type="http://schemas.openxmlformats.org/officeDocument/2006/relationships/hyperlink" Target="https://ex02.montgomerycountymd.gov/ojn6/ijn7/StreetLightAdmin/PoleDetails.aspx?CID=3057&amp;PType=L" TargetMode="External"/><Relationship Id="rId4" Type="http://schemas.openxmlformats.org/officeDocument/2006/relationships/hyperlink" Target="mailto:kgotte@lightingmaintenance.com" TargetMode="External"/><Relationship Id="rId9" Type="http://schemas.openxmlformats.org/officeDocument/2006/relationships/hyperlink" Target="https://ex02.montgomerycountymd.gov/ojn6/ijn7/StreetLightAdmin/PoleDetails.aspx?CID=57962&amp;PType=L" TargetMode="External"/><Relationship Id="rId14" Type="http://schemas.openxmlformats.org/officeDocument/2006/relationships/hyperlink" Target="https://ex02.montgomerycountymd.gov/ojn6/ijn7/StreetLightAdmin/PoleDetails.aspx?CID=4060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54"/>
  <sheetViews>
    <sheetView tabSelected="1" topLeftCell="C6" zoomScale="85" zoomScaleNormal="85" workbookViewId="0">
      <selection activeCell="K27" sqref="K27"/>
    </sheetView>
  </sheetViews>
  <sheetFormatPr defaultColWidth="9.1796875" defaultRowHeight="14.5" x14ac:dyDescent="0.35"/>
  <cols>
    <col min="1" max="1" width="7.81640625" style="1" customWidth="1"/>
    <col min="2" max="2" width="19" style="1" customWidth="1"/>
    <col min="3" max="3" width="22.26953125" style="1" customWidth="1"/>
    <col min="4" max="4" width="10.81640625" style="1" customWidth="1"/>
    <col min="5" max="5" width="12" style="1" customWidth="1"/>
    <col min="6" max="6" width="10.453125" style="20" customWidth="1"/>
    <col min="7" max="7" width="43" style="36" customWidth="1"/>
    <col min="8" max="8" width="13" style="1" customWidth="1"/>
    <col min="9" max="9" width="13.453125" style="38" customWidth="1"/>
    <col min="10" max="10" width="9.1796875" style="20"/>
    <col min="11" max="11" width="14.1796875" style="64" customWidth="1"/>
    <col min="12" max="12" width="56.7265625" style="1" customWidth="1"/>
    <col min="13" max="13" width="12" style="20" bestFit="1" customWidth="1"/>
    <col min="14" max="14" width="13.26953125" style="20" customWidth="1"/>
    <col min="15" max="15" width="24.81640625" style="1" customWidth="1"/>
    <col min="16" max="16384" width="9.1796875" style="1"/>
  </cols>
  <sheetData>
    <row r="1" spans="1:15" ht="47.25" customHeight="1" x14ac:dyDescent="0.35">
      <c r="A1" s="88" t="s">
        <v>0</v>
      </c>
      <c r="B1" s="88"/>
      <c r="C1" s="88"/>
      <c r="D1" s="88"/>
      <c r="E1" s="88"/>
      <c r="F1" s="88"/>
      <c r="G1" s="88"/>
      <c r="H1" s="88"/>
    </row>
    <row r="2" spans="1:15" x14ac:dyDescent="0.35">
      <c r="A2" s="3"/>
      <c r="B2" s="2"/>
      <c r="C2" s="2"/>
      <c r="D2" s="4"/>
      <c r="E2" s="2"/>
      <c r="F2" s="31" t="s">
        <v>1</v>
      </c>
      <c r="G2" s="24">
        <v>45032</v>
      </c>
      <c r="H2" s="5"/>
    </row>
    <row r="3" spans="1:15" x14ac:dyDescent="0.35">
      <c r="A3" s="3"/>
      <c r="B3" s="2"/>
      <c r="C3" s="2"/>
      <c r="D3" s="4"/>
      <c r="E3" s="89" t="s">
        <v>16</v>
      </c>
      <c r="F3" s="89"/>
      <c r="G3" s="24" t="s">
        <v>19</v>
      </c>
      <c r="H3" s="5"/>
    </row>
    <row r="4" spans="1:15" x14ac:dyDescent="0.35">
      <c r="A4" s="3"/>
      <c r="B4" s="2"/>
      <c r="C4" s="2"/>
      <c r="D4" s="4"/>
      <c r="E4" s="90" t="s">
        <v>2</v>
      </c>
      <c r="F4" s="90"/>
      <c r="G4" s="25"/>
      <c r="H4" s="5"/>
    </row>
    <row r="5" spans="1:15" x14ac:dyDescent="0.35">
      <c r="A5" s="3"/>
      <c r="B5" s="2"/>
      <c r="C5" s="2"/>
      <c r="D5" s="4"/>
      <c r="E5" s="91" t="s">
        <v>20</v>
      </c>
      <c r="F5" s="91"/>
      <c r="G5" s="32" t="s">
        <v>31</v>
      </c>
      <c r="H5" s="8"/>
    </row>
    <row r="6" spans="1:15" x14ac:dyDescent="0.35">
      <c r="A6" s="3"/>
      <c r="B6" s="2"/>
      <c r="C6" s="2"/>
      <c r="D6" s="4"/>
      <c r="E6" s="6"/>
      <c r="F6" s="6"/>
      <c r="G6" s="7"/>
      <c r="H6" s="8"/>
    </row>
    <row r="7" spans="1:15" x14ac:dyDescent="0.35">
      <c r="A7" s="92" t="s">
        <v>3</v>
      </c>
      <c r="B7" s="93"/>
      <c r="C7" s="93"/>
      <c r="D7" s="93"/>
      <c r="E7" s="93"/>
      <c r="F7" s="93"/>
      <c r="G7" s="93"/>
      <c r="H7" s="94"/>
    </row>
    <row r="8" spans="1:15" ht="31" x14ac:dyDescent="0.35">
      <c r="A8" s="15" t="s">
        <v>13</v>
      </c>
      <c r="B8" s="15" t="s">
        <v>4</v>
      </c>
      <c r="C8" s="33" t="s">
        <v>5</v>
      </c>
      <c r="D8" s="16" t="s">
        <v>6</v>
      </c>
      <c r="E8" s="17" t="s">
        <v>7</v>
      </c>
      <c r="F8" s="15" t="s">
        <v>8</v>
      </c>
      <c r="G8" s="17" t="s">
        <v>9</v>
      </c>
      <c r="H8" s="18" t="s">
        <v>10</v>
      </c>
      <c r="I8" s="60" t="s">
        <v>92</v>
      </c>
      <c r="J8" s="60" t="s">
        <v>93</v>
      </c>
      <c r="K8" s="65" t="s">
        <v>94</v>
      </c>
      <c r="L8" s="61" t="s">
        <v>95</v>
      </c>
      <c r="M8" s="62" t="s">
        <v>96</v>
      </c>
      <c r="N8" s="63" t="s">
        <v>97</v>
      </c>
      <c r="O8" s="62" t="s">
        <v>98</v>
      </c>
    </row>
    <row r="9" spans="1:15" ht="15" customHeight="1" x14ac:dyDescent="0.35">
      <c r="A9" s="40">
        <v>1</v>
      </c>
      <c r="B9" s="52" t="s">
        <v>32</v>
      </c>
      <c r="C9" s="42" t="s">
        <v>28</v>
      </c>
      <c r="D9" s="43" t="s">
        <v>29</v>
      </c>
      <c r="E9" s="41">
        <v>45019</v>
      </c>
      <c r="F9" s="44">
        <v>16</v>
      </c>
      <c r="G9" s="45" t="s">
        <v>21</v>
      </c>
      <c r="H9" s="46">
        <v>729.64</v>
      </c>
      <c r="I9" s="113" t="s">
        <v>33</v>
      </c>
      <c r="J9" s="116">
        <v>70</v>
      </c>
      <c r="K9" s="116" t="s">
        <v>101</v>
      </c>
      <c r="L9" s="115" t="s">
        <v>102</v>
      </c>
      <c r="M9" s="116" t="s">
        <v>99</v>
      </c>
      <c r="N9" s="107">
        <v>46654</v>
      </c>
      <c r="O9" s="116" t="s">
        <v>103</v>
      </c>
    </row>
    <row r="10" spans="1:15" ht="15" customHeight="1" x14ac:dyDescent="0.35">
      <c r="A10" s="40">
        <v>2</v>
      </c>
      <c r="B10" s="52" t="s">
        <v>34</v>
      </c>
      <c r="C10" s="42" t="s">
        <v>30</v>
      </c>
      <c r="D10" s="43" t="s">
        <v>35</v>
      </c>
      <c r="E10" s="41">
        <v>45019</v>
      </c>
      <c r="F10" s="44">
        <v>36</v>
      </c>
      <c r="G10" s="45" t="s">
        <v>18</v>
      </c>
      <c r="H10" s="46">
        <v>1207.1300000000001</v>
      </c>
      <c r="I10" s="113" t="s">
        <v>33</v>
      </c>
      <c r="J10" s="116">
        <v>70</v>
      </c>
      <c r="K10" s="116" t="s">
        <v>101</v>
      </c>
      <c r="L10" s="117" t="s">
        <v>104</v>
      </c>
      <c r="M10" s="116" t="s">
        <v>99</v>
      </c>
      <c r="N10" s="108">
        <v>15244</v>
      </c>
      <c r="O10" s="116" t="s">
        <v>100</v>
      </c>
    </row>
    <row r="11" spans="1:15" ht="15" customHeight="1" x14ac:dyDescent="0.35">
      <c r="A11" s="40">
        <v>3</v>
      </c>
      <c r="B11" s="52" t="s">
        <v>36</v>
      </c>
      <c r="C11" s="42" t="s">
        <v>37</v>
      </c>
      <c r="D11" s="43" t="s">
        <v>38</v>
      </c>
      <c r="E11" s="41">
        <v>45020</v>
      </c>
      <c r="F11" s="44">
        <v>37</v>
      </c>
      <c r="G11" s="45" t="s">
        <v>17</v>
      </c>
      <c r="H11" s="46">
        <v>2618.1299999999997</v>
      </c>
      <c r="I11" s="113" t="s">
        <v>39</v>
      </c>
      <c r="J11" s="116">
        <v>100</v>
      </c>
      <c r="K11" s="118" t="s">
        <v>106</v>
      </c>
      <c r="L11" s="117" t="s">
        <v>105</v>
      </c>
      <c r="M11" s="116" t="s">
        <v>99</v>
      </c>
      <c r="N11" s="108">
        <v>13405</v>
      </c>
      <c r="O11" s="116" t="s">
        <v>100</v>
      </c>
    </row>
    <row r="12" spans="1:15" ht="15" customHeight="1" x14ac:dyDescent="0.35">
      <c r="A12" s="40">
        <v>4</v>
      </c>
      <c r="B12" s="41" t="s">
        <v>40</v>
      </c>
      <c r="C12" s="42" t="s">
        <v>41</v>
      </c>
      <c r="D12" s="43" t="s">
        <v>42</v>
      </c>
      <c r="E12" s="41">
        <v>45020</v>
      </c>
      <c r="F12" s="44">
        <v>37</v>
      </c>
      <c r="G12" s="45" t="s">
        <v>17</v>
      </c>
      <c r="H12" s="46">
        <v>2618.1299999999997</v>
      </c>
      <c r="I12" s="113" t="s">
        <v>39</v>
      </c>
      <c r="J12" s="116">
        <v>150</v>
      </c>
      <c r="K12" s="116" t="s">
        <v>101</v>
      </c>
      <c r="L12" s="117" t="s">
        <v>107</v>
      </c>
      <c r="M12" s="116" t="s">
        <v>99</v>
      </c>
      <c r="N12" s="119">
        <v>16381</v>
      </c>
      <c r="O12" s="116" t="s">
        <v>100</v>
      </c>
    </row>
    <row r="13" spans="1:15" s="102" customFormat="1" ht="29.5" customHeight="1" x14ac:dyDescent="0.35">
      <c r="A13" s="95">
        <v>5</v>
      </c>
      <c r="B13" s="72" t="s">
        <v>43</v>
      </c>
      <c r="C13" s="97" t="s">
        <v>44</v>
      </c>
      <c r="D13" s="98" t="s">
        <v>45</v>
      </c>
      <c r="E13" s="96">
        <v>45021</v>
      </c>
      <c r="F13" s="99">
        <v>48</v>
      </c>
      <c r="G13" s="100" t="s">
        <v>46</v>
      </c>
      <c r="H13" s="101">
        <v>348.73</v>
      </c>
      <c r="I13" s="120" t="s">
        <v>47</v>
      </c>
      <c r="J13" s="116">
        <v>100</v>
      </c>
      <c r="K13" s="116" t="s">
        <v>109</v>
      </c>
      <c r="L13" s="121" t="s">
        <v>110</v>
      </c>
      <c r="M13" s="116" t="s">
        <v>99</v>
      </c>
      <c r="N13" s="122">
        <v>46197</v>
      </c>
      <c r="O13" s="123" t="s">
        <v>108</v>
      </c>
    </row>
    <row r="14" spans="1:15" ht="15" customHeight="1" x14ac:dyDescent="0.35">
      <c r="A14" s="40">
        <v>6</v>
      </c>
      <c r="B14" s="41" t="s">
        <v>48</v>
      </c>
      <c r="C14" s="42" t="s">
        <v>49</v>
      </c>
      <c r="D14" s="43" t="s">
        <v>50</v>
      </c>
      <c r="E14" s="41">
        <v>45021</v>
      </c>
      <c r="F14" s="44">
        <v>1</v>
      </c>
      <c r="G14" s="50" t="s">
        <v>51</v>
      </c>
      <c r="H14" s="46">
        <v>659.9</v>
      </c>
      <c r="I14" s="113" t="s">
        <v>47</v>
      </c>
      <c r="J14" s="116">
        <v>70</v>
      </c>
      <c r="K14" s="116" t="s">
        <v>101</v>
      </c>
      <c r="L14" s="117" t="s">
        <v>133</v>
      </c>
      <c r="M14" s="116" t="s">
        <v>99</v>
      </c>
      <c r="N14" s="108">
        <v>4721</v>
      </c>
      <c r="O14" s="116" t="s">
        <v>111</v>
      </c>
    </row>
    <row r="15" spans="1:15" x14ac:dyDescent="0.35">
      <c r="A15" s="40">
        <v>7</v>
      </c>
      <c r="B15" s="41" t="s">
        <v>52</v>
      </c>
      <c r="C15" s="42" t="s">
        <v>53</v>
      </c>
      <c r="D15" s="43" t="s">
        <v>54</v>
      </c>
      <c r="E15" s="41">
        <v>45021</v>
      </c>
      <c r="F15" s="44">
        <v>2</v>
      </c>
      <c r="G15" s="50" t="s">
        <v>23</v>
      </c>
      <c r="H15" s="46">
        <v>735.01</v>
      </c>
      <c r="I15" s="113" t="s">
        <v>47</v>
      </c>
      <c r="J15" s="116">
        <v>250</v>
      </c>
      <c r="K15" s="116" t="s">
        <v>113</v>
      </c>
      <c r="L15" s="117" t="s">
        <v>137</v>
      </c>
      <c r="M15" s="116" t="s">
        <v>99</v>
      </c>
      <c r="N15" s="108">
        <v>59075</v>
      </c>
      <c r="O15" s="124" t="s">
        <v>112</v>
      </c>
    </row>
    <row r="16" spans="1:15" ht="15" customHeight="1" x14ac:dyDescent="0.35">
      <c r="A16" s="40">
        <v>8</v>
      </c>
      <c r="B16" s="41" t="s">
        <v>55</v>
      </c>
      <c r="C16" s="42" t="s">
        <v>22</v>
      </c>
      <c r="D16" s="43" t="s">
        <v>56</v>
      </c>
      <c r="E16" s="41">
        <v>45021</v>
      </c>
      <c r="F16" s="44">
        <v>14</v>
      </c>
      <c r="G16" s="50" t="s">
        <v>57</v>
      </c>
      <c r="H16" s="46">
        <v>128.76</v>
      </c>
      <c r="I16" s="113" t="s">
        <v>47</v>
      </c>
      <c r="J16" s="124">
        <v>100</v>
      </c>
      <c r="K16" s="124" t="s">
        <v>116</v>
      </c>
      <c r="L16" s="124" t="s">
        <v>134</v>
      </c>
      <c r="M16" s="116" t="s">
        <v>114</v>
      </c>
      <c r="N16" s="108">
        <v>57962</v>
      </c>
      <c r="O16" s="124" t="s">
        <v>115</v>
      </c>
    </row>
    <row r="17" spans="1:15" ht="15" customHeight="1" x14ac:dyDescent="0.35">
      <c r="A17" s="40">
        <v>9</v>
      </c>
      <c r="B17" s="52" t="s">
        <v>58</v>
      </c>
      <c r="C17" s="42" t="s">
        <v>59</v>
      </c>
      <c r="D17" s="43" t="s">
        <v>60</v>
      </c>
      <c r="E17" s="41">
        <v>45021</v>
      </c>
      <c r="F17" s="44">
        <v>14</v>
      </c>
      <c r="G17" s="50" t="s">
        <v>61</v>
      </c>
      <c r="H17" s="46">
        <v>1797.28</v>
      </c>
      <c r="I17" s="113" t="s">
        <v>62</v>
      </c>
      <c r="J17" s="109">
        <v>100</v>
      </c>
      <c r="K17" s="116" t="s">
        <v>118</v>
      </c>
      <c r="L17" s="125" t="s">
        <v>117</v>
      </c>
      <c r="M17" s="126">
        <v>45021</v>
      </c>
      <c r="N17" s="108">
        <v>3057</v>
      </c>
      <c r="O17" s="124" t="s">
        <v>111</v>
      </c>
    </row>
    <row r="18" spans="1:15" ht="25.5" customHeight="1" x14ac:dyDescent="0.35">
      <c r="A18" s="40">
        <v>10</v>
      </c>
      <c r="B18" s="52" t="s">
        <v>63</v>
      </c>
      <c r="C18" s="42" t="s">
        <v>64</v>
      </c>
      <c r="D18" s="43" t="s">
        <v>65</v>
      </c>
      <c r="E18" s="41">
        <v>45026</v>
      </c>
      <c r="F18" s="44">
        <v>5</v>
      </c>
      <c r="G18" s="50" t="s">
        <v>24</v>
      </c>
      <c r="H18" s="46">
        <v>2269.4</v>
      </c>
      <c r="I18" s="113" t="s">
        <v>66</v>
      </c>
      <c r="J18" s="116">
        <v>100</v>
      </c>
      <c r="K18" s="116" t="s">
        <v>101</v>
      </c>
      <c r="L18" s="121" t="s">
        <v>119</v>
      </c>
      <c r="M18" s="116" t="s">
        <v>99</v>
      </c>
      <c r="N18" s="119">
        <v>46263</v>
      </c>
      <c r="O18" s="124" t="s">
        <v>111</v>
      </c>
    </row>
    <row r="19" spans="1:15" ht="27" customHeight="1" x14ac:dyDescent="0.35">
      <c r="A19" s="40">
        <v>11</v>
      </c>
      <c r="B19" s="41" t="s">
        <v>67</v>
      </c>
      <c r="C19" s="51" t="s">
        <v>68</v>
      </c>
      <c r="D19" s="43" t="s">
        <v>69</v>
      </c>
      <c r="E19" s="41">
        <v>45026</v>
      </c>
      <c r="F19" s="44">
        <v>16</v>
      </c>
      <c r="G19" s="45" t="s">
        <v>21</v>
      </c>
      <c r="H19" s="46">
        <v>729.64</v>
      </c>
      <c r="I19" s="113" t="s">
        <v>66</v>
      </c>
      <c r="J19" s="116">
        <v>70</v>
      </c>
      <c r="K19" s="116" t="s">
        <v>101</v>
      </c>
      <c r="L19" s="121" t="s">
        <v>135</v>
      </c>
      <c r="M19" s="116" t="s">
        <v>99</v>
      </c>
      <c r="N19" s="108">
        <v>14484</v>
      </c>
      <c r="O19" s="121" t="s">
        <v>120</v>
      </c>
    </row>
    <row r="20" spans="1:15" ht="26.5" customHeight="1" x14ac:dyDescent="0.35">
      <c r="A20" s="40">
        <v>12</v>
      </c>
      <c r="B20" s="52" t="s">
        <v>70</v>
      </c>
      <c r="C20" s="42" t="s">
        <v>71</v>
      </c>
      <c r="D20" s="43" t="s">
        <v>72</v>
      </c>
      <c r="E20" s="41">
        <v>45027</v>
      </c>
      <c r="F20" s="53">
        <v>36</v>
      </c>
      <c r="G20" s="48" t="s">
        <v>73</v>
      </c>
      <c r="H20" s="54">
        <v>295.08</v>
      </c>
      <c r="I20" s="113" t="s">
        <v>47</v>
      </c>
      <c r="J20" s="116">
        <v>70</v>
      </c>
      <c r="K20" s="116" t="s">
        <v>101</v>
      </c>
      <c r="L20" s="121" t="s">
        <v>122</v>
      </c>
      <c r="M20" s="116" t="s">
        <v>99</v>
      </c>
      <c r="N20" s="119">
        <v>20998</v>
      </c>
      <c r="O20" s="121" t="s">
        <v>120</v>
      </c>
    </row>
    <row r="21" spans="1:15" s="102" customFormat="1" ht="27" customHeight="1" x14ac:dyDescent="0.35">
      <c r="A21" s="95">
        <v>13</v>
      </c>
      <c r="B21" s="96" t="s">
        <v>74</v>
      </c>
      <c r="C21" s="103" t="s">
        <v>25</v>
      </c>
      <c r="D21" s="98" t="s">
        <v>26</v>
      </c>
      <c r="E21" s="96">
        <v>45027</v>
      </c>
      <c r="F21" s="104">
        <v>36</v>
      </c>
      <c r="G21" s="105" t="s">
        <v>73</v>
      </c>
      <c r="H21" s="106">
        <v>295.08</v>
      </c>
      <c r="I21" s="120" t="s">
        <v>27</v>
      </c>
      <c r="J21" s="116">
        <v>70</v>
      </c>
      <c r="K21" s="116" t="s">
        <v>101</v>
      </c>
      <c r="L21" s="121" t="s">
        <v>123</v>
      </c>
      <c r="M21" s="116" t="s">
        <v>99</v>
      </c>
      <c r="N21" s="127">
        <v>15894</v>
      </c>
      <c r="O21" s="121" t="s">
        <v>120</v>
      </c>
    </row>
    <row r="22" spans="1:15" ht="26.5" customHeight="1" x14ac:dyDescent="0.35">
      <c r="A22" s="40">
        <v>14</v>
      </c>
      <c r="B22" s="52" t="s">
        <v>75</v>
      </c>
      <c r="C22" s="51" t="s">
        <v>76</v>
      </c>
      <c r="D22" s="43" t="s">
        <v>77</v>
      </c>
      <c r="E22" s="41">
        <v>45027</v>
      </c>
      <c r="F22" s="47">
        <v>36</v>
      </c>
      <c r="G22" s="48" t="s">
        <v>18</v>
      </c>
      <c r="H22" s="49">
        <v>1207.1300000000001</v>
      </c>
      <c r="I22" s="113" t="s">
        <v>78</v>
      </c>
      <c r="J22" s="116">
        <v>70</v>
      </c>
      <c r="K22" s="116" t="s">
        <v>125</v>
      </c>
      <c r="L22" s="121" t="s">
        <v>124</v>
      </c>
      <c r="M22" s="116" t="s">
        <v>99</v>
      </c>
      <c r="N22" s="119">
        <v>4060</v>
      </c>
      <c r="O22" s="121" t="s">
        <v>100</v>
      </c>
    </row>
    <row r="23" spans="1:15" ht="39.65" customHeight="1" x14ac:dyDescent="0.35">
      <c r="A23" s="40">
        <v>15</v>
      </c>
      <c r="B23" s="52" t="s">
        <v>79</v>
      </c>
      <c r="C23" s="51" t="s">
        <v>80</v>
      </c>
      <c r="D23" s="43" t="s">
        <v>81</v>
      </c>
      <c r="E23" s="41">
        <v>45027</v>
      </c>
      <c r="F23" s="47">
        <v>36</v>
      </c>
      <c r="G23" s="48" t="s">
        <v>18</v>
      </c>
      <c r="H23" s="49">
        <v>1207.1300000000001</v>
      </c>
      <c r="I23" s="113" t="s">
        <v>82</v>
      </c>
      <c r="J23" s="116">
        <v>70</v>
      </c>
      <c r="K23" s="116" t="s">
        <v>126</v>
      </c>
      <c r="L23" s="121" t="s">
        <v>127</v>
      </c>
      <c r="M23" s="116" t="s">
        <v>99</v>
      </c>
      <c r="N23" s="110">
        <v>18247</v>
      </c>
      <c r="O23" s="121" t="s">
        <v>136</v>
      </c>
    </row>
    <row r="24" spans="1:15" ht="15" customHeight="1" x14ac:dyDescent="0.35">
      <c r="A24" s="74">
        <v>16</v>
      </c>
      <c r="B24" s="76"/>
      <c r="C24" s="78"/>
      <c r="D24" s="80"/>
      <c r="E24" s="76"/>
      <c r="F24" s="82"/>
      <c r="G24" s="83"/>
      <c r="H24" s="84"/>
      <c r="J24" s="66"/>
      <c r="K24" s="67"/>
      <c r="L24" s="68"/>
      <c r="M24" s="66"/>
      <c r="N24" s="66"/>
      <c r="O24" s="68"/>
    </row>
    <row r="25" spans="1:15" x14ac:dyDescent="0.35">
      <c r="A25" s="75"/>
      <c r="B25" s="77"/>
      <c r="C25" s="79"/>
      <c r="D25" s="81"/>
      <c r="E25" s="77"/>
      <c r="F25" s="82"/>
      <c r="G25" s="83"/>
      <c r="H25" s="84"/>
      <c r="J25" s="69"/>
      <c r="K25" s="70"/>
      <c r="L25" s="71"/>
      <c r="M25" s="69"/>
      <c r="N25" s="69"/>
      <c r="O25" s="71"/>
    </row>
    <row r="26" spans="1:15" ht="15" customHeight="1" x14ac:dyDescent="0.35">
      <c r="A26" s="74">
        <v>17</v>
      </c>
      <c r="B26" s="76"/>
      <c r="C26" s="78"/>
      <c r="D26" s="80"/>
      <c r="E26" s="76"/>
      <c r="F26" s="82"/>
      <c r="G26" s="83"/>
      <c r="H26" s="84"/>
      <c r="J26" s="69"/>
      <c r="K26" s="70"/>
      <c r="L26" s="71"/>
      <c r="M26" s="69"/>
      <c r="N26" s="69"/>
      <c r="O26" s="71"/>
    </row>
    <row r="27" spans="1:15" x14ac:dyDescent="0.35">
      <c r="A27" s="75"/>
      <c r="B27" s="77"/>
      <c r="C27" s="79"/>
      <c r="D27" s="81"/>
      <c r="E27" s="77"/>
      <c r="F27" s="82"/>
      <c r="G27" s="83"/>
      <c r="H27" s="84"/>
    </row>
    <row r="28" spans="1:15" ht="15" customHeight="1" x14ac:dyDescent="0.35">
      <c r="A28" s="74">
        <v>18</v>
      </c>
      <c r="B28" s="76"/>
      <c r="C28" s="78"/>
      <c r="D28" s="80"/>
      <c r="E28" s="76"/>
      <c r="F28" s="82"/>
      <c r="G28" s="83"/>
      <c r="H28" s="84"/>
    </row>
    <row r="29" spans="1:15" x14ac:dyDescent="0.35">
      <c r="A29" s="75"/>
      <c r="B29" s="77"/>
      <c r="C29" s="79"/>
      <c r="D29" s="81"/>
      <c r="E29" s="77"/>
      <c r="F29" s="82"/>
      <c r="G29" s="83"/>
      <c r="H29" s="84"/>
    </row>
    <row r="30" spans="1:15" ht="15" customHeight="1" x14ac:dyDescent="0.35">
      <c r="A30" s="74">
        <v>19</v>
      </c>
      <c r="B30" s="76"/>
      <c r="C30" s="78"/>
      <c r="D30" s="80"/>
      <c r="E30" s="76"/>
      <c r="F30" s="82"/>
      <c r="G30" s="83"/>
      <c r="H30" s="84"/>
    </row>
    <row r="31" spans="1:15" x14ac:dyDescent="0.35">
      <c r="A31" s="75"/>
      <c r="B31" s="77"/>
      <c r="C31" s="79"/>
      <c r="D31" s="81"/>
      <c r="E31" s="77"/>
      <c r="F31" s="82"/>
      <c r="G31" s="83"/>
      <c r="H31" s="84"/>
    </row>
    <row r="32" spans="1:15" ht="15" customHeight="1" x14ac:dyDescent="0.35">
      <c r="A32" s="74">
        <v>20</v>
      </c>
      <c r="B32" s="76"/>
      <c r="C32" s="78"/>
      <c r="D32" s="80"/>
      <c r="E32" s="76"/>
      <c r="F32" s="82"/>
      <c r="G32" s="83"/>
      <c r="H32" s="84"/>
    </row>
    <row r="33" spans="1:15" x14ac:dyDescent="0.35">
      <c r="A33" s="75"/>
      <c r="B33" s="77"/>
      <c r="C33" s="79"/>
      <c r="D33" s="81"/>
      <c r="E33" s="77"/>
      <c r="F33" s="82"/>
      <c r="G33" s="83"/>
      <c r="H33" s="84"/>
    </row>
    <row r="34" spans="1:15" x14ac:dyDescent="0.35">
      <c r="A34" s="3"/>
      <c r="D34" s="19"/>
      <c r="E34" s="20"/>
      <c r="G34" s="21" t="s">
        <v>14</v>
      </c>
      <c r="H34" s="55">
        <f>SUM(H9:H33)</f>
        <v>16846.169999999998</v>
      </c>
    </row>
    <row r="35" spans="1:15" x14ac:dyDescent="0.35">
      <c r="A35" s="3"/>
      <c r="B35" s="2"/>
      <c r="C35" s="2"/>
      <c r="D35" s="4"/>
      <c r="E35" s="6"/>
      <c r="F35" s="6"/>
      <c r="G35" s="7"/>
      <c r="H35" s="5"/>
    </row>
    <row r="36" spans="1:15" x14ac:dyDescent="0.35">
      <c r="A36" s="3"/>
      <c r="B36" s="2"/>
      <c r="C36" s="2"/>
      <c r="D36" s="4"/>
      <c r="E36" s="6"/>
      <c r="F36" s="6"/>
      <c r="G36" s="7"/>
      <c r="H36" s="8"/>
    </row>
    <row r="37" spans="1:15" x14ac:dyDescent="0.35">
      <c r="A37" s="85" t="s">
        <v>11</v>
      </c>
      <c r="B37" s="86"/>
      <c r="C37" s="86"/>
      <c r="D37" s="86"/>
      <c r="E37" s="86"/>
      <c r="F37" s="86"/>
      <c r="G37" s="86"/>
      <c r="H37" s="87"/>
    </row>
    <row r="38" spans="1:15" ht="31" x14ac:dyDescent="0.35">
      <c r="A38" s="9" t="s">
        <v>13</v>
      </c>
      <c r="B38" s="9" t="s">
        <v>4</v>
      </c>
      <c r="C38" s="34" t="s">
        <v>5</v>
      </c>
      <c r="D38" s="10" t="s">
        <v>6</v>
      </c>
      <c r="E38" s="11" t="s">
        <v>7</v>
      </c>
      <c r="F38" s="9" t="s">
        <v>8</v>
      </c>
      <c r="G38" s="11" t="s">
        <v>9</v>
      </c>
      <c r="H38" s="12" t="s">
        <v>10</v>
      </c>
      <c r="I38" s="60" t="s">
        <v>92</v>
      </c>
      <c r="J38" s="60" t="s">
        <v>93</v>
      </c>
      <c r="K38" s="65" t="s">
        <v>94</v>
      </c>
      <c r="L38" s="61" t="s">
        <v>95</v>
      </c>
      <c r="M38" s="62" t="s">
        <v>96</v>
      </c>
      <c r="N38" s="63" t="s">
        <v>97</v>
      </c>
      <c r="O38" s="62" t="s">
        <v>98</v>
      </c>
    </row>
    <row r="39" spans="1:15" ht="29" x14ac:dyDescent="0.35">
      <c r="A39" s="28">
        <v>27</v>
      </c>
      <c r="B39" s="30" t="s">
        <v>83</v>
      </c>
      <c r="C39" s="13" t="s">
        <v>84</v>
      </c>
      <c r="D39" s="29" t="s">
        <v>84</v>
      </c>
      <c r="E39" s="14" t="s">
        <v>84</v>
      </c>
      <c r="F39" s="26">
        <v>1</v>
      </c>
      <c r="G39" s="56" t="s">
        <v>85</v>
      </c>
      <c r="H39" s="27">
        <v>32308.02</v>
      </c>
      <c r="I39" s="111"/>
      <c r="J39" s="112"/>
      <c r="K39" s="112"/>
      <c r="L39" s="112"/>
      <c r="M39" s="112"/>
      <c r="N39" s="112"/>
      <c r="O39" s="112"/>
    </row>
    <row r="40" spans="1:15" ht="29" x14ac:dyDescent="0.35">
      <c r="A40" s="28">
        <v>28</v>
      </c>
      <c r="B40" s="30" t="s">
        <v>83</v>
      </c>
      <c r="C40" s="13" t="s">
        <v>84</v>
      </c>
      <c r="D40" s="29" t="s">
        <v>84</v>
      </c>
      <c r="E40" s="14" t="s">
        <v>84</v>
      </c>
      <c r="F40" s="26">
        <v>2</v>
      </c>
      <c r="G40" s="56" t="s">
        <v>86</v>
      </c>
      <c r="H40" s="27">
        <v>489.36</v>
      </c>
      <c r="I40" s="111"/>
      <c r="J40" s="112"/>
      <c r="K40" s="112"/>
      <c r="L40" s="112"/>
      <c r="M40" s="112"/>
      <c r="N40" s="112"/>
      <c r="O40" s="112"/>
    </row>
    <row r="41" spans="1:15" x14ac:dyDescent="0.35">
      <c r="A41" s="28">
        <v>29</v>
      </c>
      <c r="B41" s="13" t="s">
        <v>43</v>
      </c>
      <c r="C41" s="35" t="s">
        <v>44</v>
      </c>
      <c r="D41" s="14" t="s">
        <v>45</v>
      </c>
      <c r="E41" s="57">
        <v>45020</v>
      </c>
      <c r="F41" s="26">
        <v>1</v>
      </c>
      <c r="G41" s="39" t="s">
        <v>87</v>
      </c>
      <c r="H41" s="58">
        <v>10.73</v>
      </c>
      <c r="I41" s="113" t="s">
        <v>47</v>
      </c>
      <c r="J41" s="28">
        <v>100</v>
      </c>
      <c r="K41" s="28" t="s">
        <v>109</v>
      </c>
      <c r="L41" s="28" t="s">
        <v>128</v>
      </c>
      <c r="M41" s="28" t="s">
        <v>99</v>
      </c>
      <c r="N41" s="28">
        <v>46197</v>
      </c>
      <c r="O41" s="114" t="s">
        <v>108</v>
      </c>
    </row>
    <row r="42" spans="1:15" x14ac:dyDescent="0.35">
      <c r="A42" s="28">
        <v>30</v>
      </c>
      <c r="B42" s="13" t="s">
        <v>88</v>
      </c>
      <c r="C42" s="35" t="s">
        <v>89</v>
      </c>
      <c r="D42" s="14" t="s">
        <v>90</v>
      </c>
      <c r="E42" s="57">
        <v>45021</v>
      </c>
      <c r="F42" s="26">
        <v>1</v>
      </c>
      <c r="G42" s="39" t="s">
        <v>87</v>
      </c>
      <c r="H42" s="58">
        <v>10.73</v>
      </c>
      <c r="I42" s="113" t="s">
        <v>47</v>
      </c>
      <c r="J42" s="28">
        <v>70</v>
      </c>
      <c r="K42" s="28" t="s">
        <v>129</v>
      </c>
      <c r="L42" s="28" t="s">
        <v>130</v>
      </c>
      <c r="M42" s="28" t="s">
        <v>99</v>
      </c>
      <c r="N42" s="28">
        <v>17155</v>
      </c>
      <c r="O42" s="114" t="s">
        <v>108</v>
      </c>
    </row>
    <row r="43" spans="1:15" x14ac:dyDescent="0.35">
      <c r="A43" s="28">
        <v>31</v>
      </c>
      <c r="B43" s="30" t="s">
        <v>63</v>
      </c>
      <c r="C43" s="35" t="s">
        <v>64</v>
      </c>
      <c r="D43" s="29" t="s">
        <v>65</v>
      </c>
      <c r="E43" s="57">
        <v>45026</v>
      </c>
      <c r="F43" s="26">
        <v>1</v>
      </c>
      <c r="G43" s="39" t="s">
        <v>87</v>
      </c>
      <c r="H43" s="58">
        <v>10.73</v>
      </c>
      <c r="I43" s="113" t="s">
        <v>66</v>
      </c>
      <c r="J43" s="28">
        <v>100</v>
      </c>
      <c r="K43" s="28" t="s">
        <v>131</v>
      </c>
      <c r="L43" s="28" t="s">
        <v>132</v>
      </c>
      <c r="M43" s="28" t="s">
        <v>99</v>
      </c>
      <c r="N43" s="28">
        <v>46263</v>
      </c>
      <c r="O43" s="114" t="s">
        <v>111</v>
      </c>
    </row>
    <row r="44" spans="1:15" x14ac:dyDescent="0.35">
      <c r="A44" s="28">
        <v>32</v>
      </c>
      <c r="B44" s="73" t="s">
        <v>67</v>
      </c>
      <c r="C44" s="35" t="s">
        <v>68</v>
      </c>
      <c r="D44" s="14" t="s">
        <v>69</v>
      </c>
      <c r="E44" s="14" t="s">
        <v>91</v>
      </c>
      <c r="F44" s="26">
        <v>1</v>
      </c>
      <c r="G44" s="39" t="s">
        <v>87</v>
      </c>
      <c r="H44" s="58">
        <v>10.73</v>
      </c>
      <c r="I44" s="113" t="s">
        <v>66</v>
      </c>
      <c r="J44" s="28">
        <v>70</v>
      </c>
      <c r="K44" s="28" t="s">
        <v>101</v>
      </c>
      <c r="L44" s="28" t="s">
        <v>121</v>
      </c>
      <c r="M44" s="28" t="s">
        <v>99</v>
      </c>
      <c r="N44" s="28">
        <v>14484</v>
      </c>
      <c r="O44" s="114" t="s">
        <v>120</v>
      </c>
    </row>
    <row r="45" spans="1:15" x14ac:dyDescent="0.35">
      <c r="G45" s="21" t="s">
        <v>15</v>
      </c>
      <c r="H45" s="59">
        <f>SUM(H39:H44)</f>
        <v>32840.30000000001</v>
      </c>
    </row>
    <row r="46" spans="1:15" x14ac:dyDescent="0.35">
      <c r="H46" s="22"/>
    </row>
    <row r="47" spans="1:15" ht="15" thickBot="1" x14ac:dyDescent="0.4">
      <c r="A47" s="3"/>
      <c r="B47" s="2"/>
      <c r="C47" s="2"/>
      <c r="D47" s="4"/>
      <c r="E47" s="6"/>
      <c r="F47" s="6"/>
      <c r="G47" s="7"/>
      <c r="H47" s="22"/>
    </row>
    <row r="48" spans="1:15" ht="15" thickBot="1" x14ac:dyDescent="0.4">
      <c r="A48" s="3"/>
      <c r="B48" s="2"/>
      <c r="C48" s="2"/>
      <c r="D48" s="4"/>
      <c r="E48" s="6"/>
      <c r="F48" s="6"/>
      <c r="G48" s="37" t="s">
        <v>12</v>
      </c>
      <c r="H48" s="23">
        <f>SUM(H45,H34)</f>
        <v>49686.470000000008</v>
      </c>
    </row>
    <row r="49" spans="1:8" x14ac:dyDescent="0.35">
      <c r="A49" s="3"/>
      <c r="B49" s="2"/>
      <c r="C49" s="2"/>
      <c r="D49" s="4"/>
      <c r="E49" s="6"/>
      <c r="F49" s="6"/>
      <c r="G49" s="7"/>
      <c r="H49" s="5"/>
    </row>
    <row r="50" spans="1:8" x14ac:dyDescent="0.35">
      <c r="A50" s="3"/>
      <c r="B50" s="2"/>
      <c r="C50" s="2"/>
      <c r="D50" s="4"/>
      <c r="E50" s="6"/>
      <c r="F50" s="6"/>
      <c r="G50" s="7"/>
      <c r="H50" s="5"/>
    </row>
    <row r="51" spans="1:8" x14ac:dyDescent="0.35">
      <c r="A51" s="3"/>
      <c r="B51" s="2"/>
      <c r="C51" s="2"/>
      <c r="D51" s="4"/>
      <c r="E51" s="6"/>
      <c r="F51" s="6"/>
      <c r="G51" s="7"/>
      <c r="H51" s="5"/>
    </row>
    <row r="52" spans="1:8" x14ac:dyDescent="0.35">
      <c r="A52" s="3"/>
      <c r="B52" s="2"/>
      <c r="C52" s="2"/>
      <c r="D52" s="4"/>
      <c r="E52" s="6"/>
      <c r="F52" s="6"/>
      <c r="G52" s="7"/>
      <c r="H52" s="5"/>
    </row>
    <row r="53" spans="1:8" x14ac:dyDescent="0.35">
      <c r="A53" s="3"/>
      <c r="B53" s="2"/>
      <c r="C53" s="2"/>
      <c r="D53" s="4"/>
      <c r="E53" s="6"/>
      <c r="F53" s="6"/>
      <c r="G53" s="7"/>
      <c r="H53" s="5"/>
    </row>
    <row r="54" spans="1:8" x14ac:dyDescent="0.35">
      <c r="A54" s="3"/>
      <c r="B54" s="2"/>
      <c r="C54" s="2"/>
      <c r="D54" s="4"/>
      <c r="E54" s="6"/>
      <c r="F54" s="6"/>
      <c r="G54" s="7"/>
      <c r="H54" s="5"/>
    </row>
  </sheetData>
  <mergeCells count="46">
    <mergeCell ref="A37:H37"/>
    <mergeCell ref="F26:F27"/>
    <mergeCell ref="G26:G27"/>
    <mergeCell ref="H26:H27"/>
    <mergeCell ref="A1:H1"/>
    <mergeCell ref="E3:F3"/>
    <mergeCell ref="E4:F4"/>
    <mergeCell ref="E5:F5"/>
    <mergeCell ref="A7:H7"/>
    <mergeCell ref="F30:F31"/>
    <mergeCell ref="G30:G31"/>
    <mergeCell ref="H30:H31"/>
    <mergeCell ref="A24:A25"/>
    <mergeCell ref="B24:B25"/>
    <mergeCell ref="C24:C25"/>
    <mergeCell ref="D24:D25"/>
    <mergeCell ref="E24:E25"/>
    <mergeCell ref="F24:F25"/>
    <mergeCell ref="G24:G25"/>
    <mergeCell ref="H24:H25"/>
    <mergeCell ref="A26:A27"/>
    <mergeCell ref="B26:B27"/>
    <mergeCell ref="C26:C27"/>
    <mergeCell ref="D26:D27"/>
    <mergeCell ref="E26:E27"/>
    <mergeCell ref="F32:F33"/>
    <mergeCell ref="G32:G33"/>
    <mergeCell ref="H32:H33"/>
    <mergeCell ref="A28:A29"/>
    <mergeCell ref="B28:B29"/>
    <mergeCell ref="C28:C29"/>
    <mergeCell ref="D28:D29"/>
    <mergeCell ref="E28:E29"/>
    <mergeCell ref="F28:F29"/>
    <mergeCell ref="G28:G29"/>
    <mergeCell ref="H28:H29"/>
    <mergeCell ref="A30:A31"/>
    <mergeCell ref="B30:B31"/>
    <mergeCell ref="C30:C31"/>
    <mergeCell ref="D30:D31"/>
    <mergeCell ref="E30:E31"/>
    <mergeCell ref="A32:A33"/>
    <mergeCell ref="B32:B33"/>
    <mergeCell ref="C32:C33"/>
    <mergeCell ref="D32:D33"/>
    <mergeCell ref="E32:E33"/>
  </mergeCells>
  <hyperlinks>
    <hyperlink ref="N9" r:id="rId1" display="https://ex02.montgomerycountymd.gov/ojn6/ijn7/StreetLightAdmin/PoleDetails.aspx?CID=46654&amp;PType=L" xr:uid="{3ADD26B3-37DB-4089-BCAA-2F4CADFB3D20}"/>
    <hyperlink ref="N10" r:id="rId2" display="https://ex02.montgomerycountymd.gov/ojn6/ijn7/StreetLightAdmin/PoleDetails.aspx?CID=15244&amp;PType=L" xr:uid="{38C1E194-3A7B-443A-BC50-44BFB6C7A0A6}"/>
    <hyperlink ref="N11" r:id="rId3" display="https://ex02.montgomerycountymd.gov/ojn6/ijn7/StreetLightAdmin/PoleDetails.aspx?CID=13405&amp;PType=L" xr:uid="{A57486C8-4C98-463B-85FC-1120E23C00E1}"/>
    <hyperlink ref="K11" r:id="rId4" xr:uid="{ABFE23E1-EF8F-40EB-B4AE-3DFD3D74B7F3}"/>
    <hyperlink ref="N12" r:id="rId5" display="https://ex02.montgomerycountymd.gov/ojn6/ijn7/StreetLightAdmin/PoleDetails.aspx?CID=16381&amp;PType=L" xr:uid="{E3C3032F-77E4-4749-9C5C-973C34E20E94}"/>
    <hyperlink ref="N13" r:id="rId6" display="https://ex02.montgomerycountymd.gov/ojn6/ijn7/StreetLightAdmin/PoleDetails.aspx?CID=46197&amp;PType=L" xr:uid="{65EE0236-9FD5-40DF-AA11-9EA7B43C5782}"/>
    <hyperlink ref="N14" r:id="rId7" display="https://ex02.montgomerycountymd.gov/ojn6/ijn7/StreetLightAdmin/PoleDetails.aspx?CID=4721&amp;PType=L" xr:uid="{FF77900E-B8B8-45D5-BF3C-24472F90DE58}"/>
    <hyperlink ref="N15" r:id="rId8" display="https://ex02.montgomerycountymd.gov/ojn6/ijn7/StreetLightAdmin/PoleDetails.aspx?CID=59075&amp;PType=L" xr:uid="{C719650C-37A3-4011-947E-35A5EB835A46}"/>
    <hyperlink ref="N16" r:id="rId9" display="https://ex02.montgomerycountymd.gov/ojn6/ijn7/StreetLightAdmin/PoleDetails.aspx?CID=57962&amp;PType=L" xr:uid="{A0C4D2BF-D47F-4638-9D81-5212E1E2B802}"/>
    <hyperlink ref="N17" r:id="rId10" display="https://ex02.montgomerycountymd.gov/ojn6/ijn7/StreetLightAdmin/PoleDetails.aspx?CID=3057&amp;PType=L" xr:uid="{D16CFA9B-3770-46C3-8645-FF02B4530B3E}"/>
    <hyperlink ref="N18" r:id="rId11" display="https://ex02.montgomerycountymd.gov/ojn6/ijn7/StreetLightAdmin/PoleDetails.aspx?CID=46263&amp;PType=L" xr:uid="{50613C4C-AF76-4920-A0AE-E95E92FE7A31}"/>
    <hyperlink ref="N19" r:id="rId12" display="https://ex02.montgomerycountymd.gov/ojn6/ijn7/StreetLightAdmin/PoleDetails.aspx?CID=14484&amp;PType=L" xr:uid="{B57B3AED-7E4F-40B5-940C-634CADD69C88}"/>
    <hyperlink ref="N20" r:id="rId13" display="https://ex02.montgomerycountymd.gov/ojn6/ijn7/StreetLightAdmin/PoleDetails.aspx?CID=20998&amp;PType=L" xr:uid="{33B90749-F98D-441E-BC6A-12BE83BDDD93}"/>
    <hyperlink ref="N22" r:id="rId14" display="https://ex02.montgomerycountymd.gov/ojn6/ijn7/StreetLightAdmin/PoleDetails.aspx?CID=4060&amp;PType=L" xr:uid="{1FC1C669-4774-4D9F-9E79-FBA9FBB8AE40}"/>
    <hyperlink ref="N23" r:id="rId15" display="https://ex02.montgomerycountymd.gov/ojn6/ijn7/StreetLightAdmin/PoleDetails.aspx?CID=18247&amp;PType=L" xr:uid="{BC70D77A-B0D9-4C34-B3A4-9734A07B03DF}"/>
  </hyperlinks>
  <pageMargins left="0.7" right="0.7" top="0.75" bottom="0.75" header="0.3" footer="0.3"/>
  <pageSetup scale="63" fitToHeight="0" orientation="portrait" r:id="rId16"/>
  <drawing r:id="rId1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0" ma:contentTypeDescription="Create a new document." ma:contentTypeScope="" ma:versionID="3a636605a4e30043df511dfe177fc7d5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7271bbe5cc6331f1de8c7a06ac65897a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Props1.xml><?xml version="1.0" encoding="utf-8"?>
<ds:datastoreItem xmlns:ds="http://schemas.openxmlformats.org/officeDocument/2006/customXml" ds:itemID="{BE8276FD-3BDB-4F35-B27C-5783FD9F73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15A72A-0FD5-4AAF-AB1F-776AD5C67F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354F59-508D-4BD1-845A-3DE16660AA1A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cb23fb6-f95b-4e6f-b8d1-4e4a74e60887"/>
    <ds:schemaRef ds:uri="fc8cb2a3-a002-4cdd-9d00-636a92b1fcee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cp:lastPrinted>2023-01-12T15:54:54Z</cp:lastPrinted>
  <dcterms:created xsi:type="dcterms:W3CDTF">2022-02-17T13:04:14Z</dcterms:created>
  <dcterms:modified xsi:type="dcterms:W3CDTF">2023-05-09T15:08:03Z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